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953"/>
  </bookViews>
  <sheets>
    <sheet name="Пр № 6 Амб_У (2)" sheetId="14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'Пр № 6 Амб_У (2)'!$A$1:$H$17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13" i="14" l="1"/>
  <c r="H14" i="14"/>
  <c r="H15" i="14"/>
  <c r="H16" i="14"/>
  <c r="H12" i="14"/>
  <c r="H7" i="14"/>
  <c r="H8" i="14"/>
  <c r="H9" i="14"/>
  <c r="H10" i="14"/>
  <c r="H6" i="14"/>
</calcChain>
</file>

<file path=xl/sharedStrings.xml><?xml version="1.0" encoding="utf-8"?>
<sst xmlns="http://schemas.openxmlformats.org/spreadsheetml/2006/main" count="52" uniqueCount="35">
  <si>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</si>
  <si>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</si>
  <si>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</si>
  <si>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услуга</t>
  </si>
  <si>
    <t>A18.05.011</t>
  </si>
  <si>
    <t>Гемодиафильтрация</t>
  </si>
  <si>
    <t>A18.05.011.001</t>
  </si>
  <si>
    <t>Гемодиафильтрация продленная</t>
  </si>
  <si>
    <t>стационарно</t>
  </si>
  <si>
    <t xml:space="preserve">Услуга 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</si>
  <si>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</si>
  <si>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</si>
  <si>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</si>
  <si>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</si>
  <si>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</si>
  <si>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>Стоимость услуг диализа в амбулаторных условиях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</si>
  <si>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</si>
  <si>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</si>
  <si>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</si>
  <si>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</si>
  <si>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</si>
  <si>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Тарифы на услуги диализа</t>
  </si>
  <si>
    <t>A18.05.002; A18.05.002.002</t>
  </si>
  <si>
    <t>Гемодиализ, Гемодиализ интермиттирующий низкопоточный</t>
  </si>
  <si>
    <t>амбулаторно</t>
  </si>
  <si>
    <t xml:space="preserve"> амбулаторно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</si>
  <si>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</si>
  <si>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</si>
  <si>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</si>
  <si>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</si>
  <si>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</si>
  <si>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Базовый тариф по диализу</t>
  </si>
  <si>
    <t>Коэффициент затратоёмкости</t>
  </si>
  <si>
    <t>Тариф с 01.01.2023 г. 
гр 6 х гр 7</t>
  </si>
  <si>
    <r>
      <t>Приложение № 9
к Тарифному соглашению в сфере обязательного медицинского страхования Ульяновской области на 2023 год 
о</t>
    </r>
    <r>
      <rPr>
        <sz val="12"/>
        <rFont val="Times New Roman"/>
        <family val="1"/>
        <charset val="204"/>
      </rPr>
      <t>т  27 января</t>
    </r>
    <r>
      <rPr>
        <sz val="12"/>
        <color theme="1"/>
        <rFont val="Times New Roman"/>
        <family val="1"/>
        <charset val="204"/>
      </rPr>
      <t xml:space="preserve"> 20</t>
    </r>
    <r>
      <rPr>
        <sz val="12"/>
        <rFont val="Times New Roman"/>
        <family val="1"/>
        <charset val="204"/>
      </rPr>
      <t>23 г</t>
    </r>
    <r>
      <rPr>
        <sz val="12"/>
        <color theme="1"/>
        <rFont val="Times New Roman"/>
        <family val="1"/>
        <charset val="204"/>
      </rPr>
      <t>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</si>
</sst>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4" fillId="0" borderId="0"/>
    <xf numFmtId="0" fontId="25" fillId="0" borderId="0"/>
    <xf numFmtId="0" fontId="22" fillId="0" borderId="0">
      <alignment vertical="center"/>
    </xf>
    <xf numFmtId="164" fontId="25" fillId="0" borderId="0" applyFont="0" applyFill="0" applyBorder="0" applyAlignment="0" applyProtection="0"/>
    <xf numFmtId="0" fontId="26" fillId="0" borderId="0">
      <protection locked="0"/>
    </xf>
  </cellStyleXfs>
  <cellXfs count="20">
    <xf numFmtId="0" fontId="0" fillId="0" borderId="0" xfId="0"/>
    <xf numFmtId="0" fontId="20" fillId="0" borderId="0" xfId="0" applyFont="1"/>
    <xf numFmtId="4" fontId="20" fillId="0" borderId="0" xfId="0" applyNumberFormat="1" applyFont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4" fontId="20" fillId="0" borderId="10" xfId="44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4" fontId="20" fillId="0" borderId="0" xfId="0" applyNumberFormat="1" applyFont="1"/>
    <xf numFmtId="4" fontId="21" fillId="0" borderId="10" xfId="44" applyNumberFormat="1" applyFont="1" applyBorder="1" applyAlignment="1">
      <alignment horizontal="center" vertical="center"/>
    </xf>
    <xf numFmtId="0" fontId="20" fillId="0" borderId="0" xfId="44" applyFont="1" applyAlignment="1">
      <alignment horizontal="right" vertical="center" wrapText="1"/>
    </xf>
    <xf numFmtId="0" fontId="21" fillId="0" borderId="0" xfId="0" applyFont="1" applyBorder="1" applyAlignment="1">
      <alignment horizontal="center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/>
    </xf>
  </cellXfs>
  <cellStyles count="5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view="pageBreakPreview" zoomScaleNormal="100" zoomScaleSheetLayoutView="100" workbookViewId="0">
      <selection activeCell="G7" sqref="G7"/>
    </sheetView>
  </sheetViews>
  <sheetFormatPr defaultRowHeight="15.75" x14ac:dyDescent="0.25"/>
  <cols>
    <col min="1" max="1" width="6.85546875" style="1" customWidth="1"/>
    <col min="2" max="2" width="16.85546875" style="1" customWidth="1"/>
    <col min="3" max="3" width="39.7109375" style="1" customWidth="1"/>
    <col min="4" max="4" width="22.5703125" style="1" customWidth="1"/>
    <col min="5" max="5" width="10.140625" style="1" customWidth="1"/>
    <col min="6" max="6" width="14.42578125" style="1" customWidth="1"/>
    <col min="7" max="7" width="16.28515625" style="1" customWidth="1"/>
    <col min="8" max="8" width="17.85546875" style="1" customWidth="1"/>
    <col min="9" max="9" width="9.140625" style="1"/>
    <col min="10" max="10" width="11.42578125" style="1" customWidth="1"/>
    <col min="11" max="16384" width="9.140625" style="1"/>
  </cols>
  <sheetData>
    <row r="1" spans="1:11" ht="99" customHeight="1" x14ac:dyDescent="0.25">
      <c r="A1" s="14"/>
      <c r="B1" s="14"/>
      <c r="C1" s="14"/>
      <c r="D1" s="14"/>
      <c r="E1" s="14"/>
      <c r="G1" s="13" t="s">
        <v>34</v>
      </c>
      <c r="H1" s="13"/>
    </row>
    <row r="2" spans="1:11" ht="20.25" customHeight="1" x14ac:dyDescent="0.25">
      <c r="A2" s="17" t="s">
        <v>21</v>
      </c>
      <c r="B2" s="17"/>
      <c r="C2" s="17"/>
      <c r="D2" s="17"/>
      <c r="E2" s="17"/>
      <c r="F2" s="17"/>
      <c r="G2" s="17"/>
      <c r="H2" s="17"/>
    </row>
    <row r="3" spans="1:11" ht="66" customHeight="1" x14ac:dyDescent="0.25">
      <c r="A3" s="7" t="s">
        <v>26</v>
      </c>
      <c r="B3" s="7" t="s">
        <v>27</v>
      </c>
      <c r="C3" s="7" t="s">
        <v>28</v>
      </c>
      <c r="D3" s="7" t="s">
        <v>29</v>
      </c>
      <c r="E3" s="8" t="s">
        <v>30</v>
      </c>
      <c r="F3" s="8" t="s">
        <v>31</v>
      </c>
      <c r="G3" s="8" t="s">
        <v>32</v>
      </c>
      <c r="H3" s="10" t="s">
        <v>33</v>
      </c>
    </row>
    <row r="4" spans="1:11" ht="16.5" customHeight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</row>
    <row r="5" spans="1:11" ht="16.5" customHeight="1" x14ac:dyDescent="0.25">
      <c r="A5" s="15" t="s">
        <v>15</v>
      </c>
      <c r="B5" s="16"/>
      <c r="C5" s="16"/>
      <c r="D5" s="16"/>
      <c r="E5" s="16"/>
      <c r="F5" s="16"/>
      <c r="G5" s="16"/>
      <c r="H5" s="16"/>
    </row>
    <row r="6" spans="1:11" ht="30.75" customHeight="1" x14ac:dyDescent="0.25">
      <c r="A6" s="3">
        <v>1</v>
      </c>
      <c r="B6" s="4" t="s">
        <v>22</v>
      </c>
      <c r="C6" s="4" t="s">
        <v>23</v>
      </c>
      <c r="D6" s="3" t="s">
        <v>24</v>
      </c>
      <c r="E6" s="3" t="s">
        <v>3</v>
      </c>
      <c r="F6" s="9">
        <v>6005.26</v>
      </c>
      <c r="G6" s="9">
        <v>1</v>
      </c>
      <c r="H6" s="12">
        <f>ROUND(F6*G6,2)</f>
        <v>6005.26</v>
      </c>
    </row>
    <row r="7" spans="1:11" ht="30.75" customHeight="1" x14ac:dyDescent="0.25">
      <c r="A7" s="3">
        <v>2</v>
      </c>
      <c r="B7" s="4" t="s">
        <v>1</v>
      </c>
      <c r="C7" s="4" t="s">
        <v>2</v>
      </c>
      <c r="D7" s="3" t="s">
        <v>24</v>
      </c>
      <c r="E7" s="3" t="s">
        <v>3</v>
      </c>
      <c r="F7" s="9">
        <v>6005.26</v>
      </c>
      <c r="G7" s="9">
        <v>1.05</v>
      </c>
      <c r="H7" s="12">
        <f t="shared" ref="H7:H16" si="0">ROUND(F7*G7,2)</f>
        <v>6305.52</v>
      </c>
    </row>
    <row r="8" spans="1:11" ht="30.75" customHeight="1" x14ac:dyDescent="0.25">
      <c r="A8" s="3">
        <v>3</v>
      </c>
      <c r="B8" s="4" t="s">
        <v>4</v>
      </c>
      <c r="C8" s="4" t="s">
        <v>5</v>
      </c>
      <c r="D8" s="3" t="s">
        <v>24</v>
      </c>
      <c r="E8" s="3" t="s">
        <v>3</v>
      </c>
      <c r="F8" s="9">
        <v>6005.26</v>
      </c>
      <c r="G8" s="9">
        <v>1.08</v>
      </c>
      <c r="H8" s="12">
        <f t="shared" si="0"/>
        <v>6485.68</v>
      </c>
    </row>
    <row r="9" spans="1:11" ht="30.75" customHeight="1" x14ac:dyDescent="0.25">
      <c r="A9" s="3">
        <v>4</v>
      </c>
      <c r="B9" s="4" t="s">
        <v>16</v>
      </c>
      <c r="C9" s="4" t="s">
        <v>17</v>
      </c>
      <c r="D9" s="3" t="s">
        <v>24</v>
      </c>
      <c r="E9" s="3" t="s">
        <v>18</v>
      </c>
      <c r="F9" s="9">
        <v>4576.3684499999999</v>
      </c>
      <c r="G9" s="9">
        <v>1</v>
      </c>
      <c r="H9" s="12">
        <f t="shared" si="0"/>
        <v>4576.37</v>
      </c>
      <c r="K9" s="11"/>
    </row>
    <row r="10" spans="1:11" ht="55.5" customHeight="1" x14ac:dyDescent="0.25">
      <c r="A10" s="3">
        <v>5</v>
      </c>
      <c r="B10" s="4" t="s">
        <v>19</v>
      </c>
      <c r="C10" s="4" t="s">
        <v>20</v>
      </c>
      <c r="D10" s="3" t="s">
        <v>25</v>
      </c>
      <c r="E10" s="3" t="s">
        <v>18</v>
      </c>
      <c r="F10" s="9">
        <v>4576.3684499999999</v>
      </c>
      <c r="G10" s="9">
        <v>1.24</v>
      </c>
      <c r="H10" s="12">
        <f t="shared" si="0"/>
        <v>5674.7</v>
      </c>
      <c r="K10" s="11"/>
    </row>
    <row r="11" spans="1:11" ht="19.5" customHeight="1" x14ac:dyDescent="0.25">
      <c r="A11" s="18" t="s">
        <v>0</v>
      </c>
      <c r="B11" s="19"/>
      <c r="C11" s="19"/>
      <c r="D11" s="19"/>
      <c r="E11" s="19"/>
      <c r="F11" s="19"/>
      <c r="G11" s="19"/>
      <c r="H11" s="19"/>
      <c r="K11" s="11"/>
    </row>
    <row r="12" spans="1:11" ht="31.5" x14ac:dyDescent="0.25">
      <c r="A12" s="3">
        <v>1</v>
      </c>
      <c r="B12" s="4" t="s">
        <v>1</v>
      </c>
      <c r="C12" s="4" t="s">
        <v>2</v>
      </c>
      <c r="D12" s="3" t="s">
        <v>8</v>
      </c>
      <c r="E12" s="3" t="s">
        <v>3</v>
      </c>
      <c r="F12" s="9">
        <v>6005.26</v>
      </c>
      <c r="G12" s="9">
        <v>1.05</v>
      </c>
      <c r="H12" s="12">
        <f t="shared" si="0"/>
        <v>6305.52</v>
      </c>
      <c r="K12" s="11"/>
    </row>
    <row r="13" spans="1:11" x14ac:dyDescent="0.25">
      <c r="A13" s="3">
        <v>2</v>
      </c>
      <c r="B13" s="4" t="s">
        <v>4</v>
      </c>
      <c r="C13" s="4" t="s">
        <v>5</v>
      </c>
      <c r="D13" s="3" t="s">
        <v>8</v>
      </c>
      <c r="E13" s="3" t="s">
        <v>3</v>
      </c>
      <c r="F13" s="9">
        <v>6005.26</v>
      </c>
      <c r="G13" s="9">
        <v>1.08</v>
      </c>
      <c r="H13" s="12">
        <f t="shared" si="0"/>
        <v>6485.68</v>
      </c>
      <c r="K13" s="11"/>
    </row>
    <row r="14" spans="1:11" x14ac:dyDescent="0.25">
      <c r="A14" s="3">
        <v>3</v>
      </c>
      <c r="B14" s="4" t="s">
        <v>6</v>
      </c>
      <c r="C14" s="4" t="s">
        <v>7</v>
      </c>
      <c r="D14" s="3" t="s">
        <v>8</v>
      </c>
      <c r="E14" s="3" t="s">
        <v>9</v>
      </c>
      <c r="F14" s="9">
        <v>6005.26</v>
      </c>
      <c r="G14" s="9">
        <v>3.01</v>
      </c>
      <c r="H14" s="12">
        <f t="shared" si="0"/>
        <v>18075.830000000002</v>
      </c>
      <c r="K14" s="11"/>
    </row>
    <row r="15" spans="1:11" x14ac:dyDescent="0.25">
      <c r="A15" s="3">
        <v>4</v>
      </c>
      <c r="B15" s="4" t="s">
        <v>10</v>
      </c>
      <c r="C15" s="4" t="s">
        <v>11</v>
      </c>
      <c r="D15" s="3" t="s">
        <v>8</v>
      </c>
      <c r="E15" s="3" t="s">
        <v>12</v>
      </c>
      <c r="F15" s="9">
        <v>6005.26</v>
      </c>
      <c r="G15" s="9">
        <v>5.23</v>
      </c>
      <c r="H15" s="12">
        <f t="shared" si="0"/>
        <v>31407.51</v>
      </c>
      <c r="K15" s="11"/>
    </row>
    <row r="16" spans="1:11" x14ac:dyDescent="0.25">
      <c r="A16" s="5">
        <v>5</v>
      </c>
      <c r="B16" s="6" t="s">
        <v>13</v>
      </c>
      <c r="C16" s="6" t="s">
        <v>14</v>
      </c>
      <c r="D16" s="5" t="s">
        <v>8</v>
      </c>
      <c r="E16" s="5" t="s">
        <v>12</v>
      </c>
      <c r="F16" s="9">
        <v>6005.26</v>
      </c>
      <c r="G16" s="9">
        <v>5.73</v>
      </c>
      <c r="H16" s="12">
        <f t="shared" si="0"/>
        <v>34410.14</v>
      </c>
      <c r="K16" s="11"/>
    </row>
    <row r="17" spans="8:8" ht="18.75" customHeight="1" x14ac:dyDescent="0.25">
      <c r="H17" s="2"/>
    </row>
  </sheetData>
  <mergeCells count="5">
    <mergeCell ref="G1:H1"/>
    <mergeCell ref="A1:E1"/>
    <mergeCell ref="A5:H5"/>
    <mergeCell ref="A2:H2"/>
    <mergeCell ref="A11:H11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Амб_У (2)</vt:lpstr>
      <vt:lpstr>'Пр № 6 Амб_У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Проньчагина Ольга Фёдоровна</cp:lastModifiedBy>
  <cp:lastPrinted>2021-04-21T03:35:14Z</cp:lastPrinted>
  <dcterms:created xsi:type="dcterms:W3CDTF">2015-12-21T11:23:33Z</dcterms:created>
  <dcterms:modified xsi:type="dcterms:W3CDTF">2023-01-27T06:38:46Z</dcterms:modified>
</cp:coreProperties>
</file>