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Новая папка !ААН!\ААН\ААН\2023\Тарифное соглашение 2023\ДС 2 2023\"/>
    </mc:Choice>
  </mc:AlternateContent>
  <bookViews>
    <workbookView xWindow="0" yWindow="0" windowWidth="28800" windowHeight="12435" tabRatio="795"/>
  </bookViews>
  <sheets>
    <sheet name="Диализ" sheetId="16" r:id="rId1"/>
  </sheets>
  <definedNames>
    <definedName name="fgnvfn" localSheetId="0">#REF!</definedName>
    <definedName name="fgnvfn">#REF!</definedName>
    <definedName name="_xlnm.Database" localSheetId="0">#REF!</definedName>
    <definedName name="_xlnm.Database">#REF!</definedName>
    <definedName name="_xlnm.Print_Area" localSheetId="0">Диализ!$A$1:$K$20</definedName>
  </definedNames>
  <calcPr calcId="162913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K16" i="16" l="1"/>
  <c r="I16" i="16"/>
  <c r="K15" i="16"/>
  <c r="I15" i="16"/>
  <c r="K14" i="16"/>
  <c r="I14" i="16"/>
  <c r="K13" i="16"/>
  <c r="I13" i="16"/>
  <c r="K12" i="16"/>
  <c r="I12" i="16"/>
  <c r="K10" i="16"/>
  <c r="I10" i="16"/>
  <c r="K9" i="16"/>
  <c r="I9" i="16"/>
  <c r="I7" i="16" l="1"/>
  <c r="K7" i="16"/>
  <c r="K6" i="16"/>
  <c r="I6" i="16"/>
  <c r="K8" i="16"/>
  <c r="I8" i="16"/>
</calcChain>
</file>

<file path=xl/sharedStrings.xml><?xml version="1.0" encoding="utf-8"?>
<sst xmlns="http://schemas.openxmlformats.org/spreadsheetml/2006/main" count="58" uniqueCount="41">
  <si>
    <t>Стоимость услуг диализа в стационарных условиях</t>
  </si>
  <si>
    <t>A18.05.002.001</t>
  </si>
  <si>
    <t>Гемодиализ интермиттирующий высокопоточный</t>
  </si>
  <si>
    <t>услуга</t>
  </si>
  <si>
    <t>A18.05.011</t>
  </si>
  <si>
    <t>Гемодиафильтрация</t>
  </si>
  <si>
    <t>A18.05.011.001</t>
  </si>
  <si>
    <t>Гемодиафильтрация продленная</t>
  </si>
  <si>
    <t>стационарно</t>
  </si>
  <si>
    <t>A18.05.002.005</t>
  </si>
  <si>
    <t>Гемодиализ продолжительный</t>
  </si>
  <si>
    <t xml:space="preserve">Сутки </t>
  </si>
  <si>
    <t>A18.05.011.002</t>
  </si>
  <si>
    <t>Гемодиафильтрация продолжительная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</si>
  <si>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</si>
  <si>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</si>
  <si>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</si>
  <si>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</si>
  <si>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</si>
  <si>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Тарифы на услуги диализа</t>
  </si>
  <si>
    <t>A18.05.002; A18.05.002.002</t>
  </si>
  <si>
    <t>Гемодиализ, Гемодиализ интермиттирующий низкопоточный</t>
  </si>
  <si>
    <t>амбулаторно</t>
  </si>
  <si>
    <t xml:space="preserve"> амбулаторно</t>
  </si>
  <si>
    <t>№ п/п</t>
  </si>
  <si>
    <t>Код усуг</t>
  </si>
  <si>
    <t>Наименование услуги</t>
  </si>
  <si>
    <t>Условия оказания</t>
  </si>
  <si>
    <t>Единица оплаты</t>
  </si>
  <si>
    <t>Базовый тариф по диализу</t>
  </si>
  <si>
    <t>Коэффициент затратоёмкости</t>
  </si>
  <si>
    <r>
      <t>Приложение № 9
к Тарифному соглашению в сфере обязательного медицинского страхования Ульяновской области на 2023 год 
о</t>
    </r>
    <r>
      <rPr>
        <sz val="12"/>
        <rFont val="PT Astra Serif"/>
        <family val="1"/>
        <charset val="204"/>
      </rPr>
      <t>т  27 января</t>
    </r>
    <r>
      <rPr>
        <sz val="12"/>
        <color theme="1"/>
        <rFont val="PT Astra Serif"/>
        <family val="1"/>
        <charset val="204"/>
      </rPr>
      <t xml:space="preserve"> 20</t>
    </r>
    <r>
      <rPr>
        <sz val="12"/>
        <rFont val="PT Astra Serif"/>
        <family val="1"/>
        <charset val="204"/>
      </rPr>
      <t>23 г</t>
    </r>
    <r>
      <rPr>
        <sz val="12"/>
        <color theme="1"/>
        <rFont val="PT Astra Serif"/>
        <family val="1"/>
        <charset val="204"/>
      </rPr>
      <t>ода</t>
    </r>
  </si>
  <si>
    <t xml:space="preserve">услуга </t>
  </si>
  <si>
    <r>
      <t xml:space="preserve">Финансовое обеспечение лекарственными препаратами и питанием </t>
    </r>
    <r>
      <rPr>
        <b/>
        <sz val="14"/>
        <color theme="1"/>
        <rFont val="PT Astra Serif"/>
        <family val="1"/>
        <charset val="204"/>
      </rPr>
      <t>*</t>
    </r>
  </si>
  <si>
    <t>Тариф за услугу
с 01.02.2023 
по 28.02.2023</t>
  </si>
  <si>
    <t>Тариф за услугу 
с 01.03.2023</t>
  </si>
  <si>
    <t>9 = 6 х 7 + 8</t>
  </si>
  <si>
    <t>11 = 6 х 7 + 8 + 10</t>
  </si>
  <si>
    <r>
      <rPr>
        <sz val="14"/>
        <color theme="1"/>
        <rFont val="PT Astra Serif"/>
        <family val="1"/>
        <charset val="204"/>
      </rPr>
      <t>*</t>
    </r>
    <r>
      <rPr>
        <sz val="12"/>
        <color theme="1"/>
        <rFont val="PT Astra Serif"/>
        <family val="1"/>
        <charset val="204"/>
      </rPr>
      <t xml:space="preserve"> -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 в части обеспечения лекарственными препаратами и питанием отдельных категорий населения Ульяновской области, страдающих почечной недостаточностью и нуждающихся в связи с этим в получении медицинской услуги гемодиализа в амбулаторных условиях, в размере 433,77 руб. за 1 услугу.</t>
    </r>
  </si>
  <si>
    <r>
      <rPr>
        <sz val="14"/>
        <color theme="1"/>
        <rFont val="PT Astra Serif"/>
        <family val="1"/>
        <charset val="204"/>
      </rPr>
      <t xml:space="preserve">** </t>
    </r>
    <r>
      <rPr>
        <sz val="12"/>
        <color theme="1"/>
        <rFont val="PT Astra Serif"/>
        <family val="1"/>
        <charset val="204"/>
      </rPr>
      <t xml:space="preserve"> - 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страхования, в части организации транспортировки отдельных категорий населения Ульяновской области, страдающих почечной недостаточностью и нуждающихся в связи с этим в получении медицинской услуги гемодиализа в амбулаторных условиях, в размере 109,06 руб. за 1 услугу.</t>
    </r>
  </si>
  <si>
    <r>
      <t xml:space="preserve">Финансовое обеспечение  транспортировки больных </t>
    </r>
    <r>
      <rPr>
        <b/>
        <sz val="14"/>
        <color theme="1"/>
        <rFont val="PT Astra Serif"/>
        <family val="1"/>
        <charset val="204"/>
      </rPr>
      <t>**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</si>
</sst>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4"/>
      <color theme="1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0" fillId="0" borderId="0"/>
    <xf numFmtId="0" fontId="21" fillId="0" borderId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2" fillId="0" borderId="0"/>
    <xf numFmtId="0" fontId="23" fillId="0" borderId="0"/>
    <xf numFmtId="0" fontId="20" fillId="0" borderId="0">
      <alignment vertical="center"/>
    </xf>
    <xf numFmtId="164" fontId="23" fillId="0" borderId="0" applyFont="0" applyFill="0" applyBorder="0" applyAlignment="0" applyProtection="0"/>
    <xf numFmtId="0" fontId="24" fillId="0" borderId="0">
      <protection locked="0"/>
    </xf>
  </cellStyleXfs>
  <cellXfs count="24">
    <xf numFmtId="0" fontId="0" fillId="0" borderId="0" xfId="0"/>
    <xf numFmtId="0" fontId="25" fillId="0" borderId="0" xfId="0" applyFont="1"/>
    <xf numFmtId="0" fontId="27" fillId="0" borderId="0" xfId="0" applyFont="1" applyBorder="1" applyAlignment="1">
      <alignment vertical="center"/>
    </xf>
    <xf numFmtId="0" fontId="27" fillId="0" borderId="10" xfId="42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5" fillId="0" borderId="10" xfId="42" applyFont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vertical="center" wrapText="1"/>
    </xf>
    <xf numFmtId="4" fontId="25" fillId="0" borderId="10" xfId="44" applyNumberFormat="1" applyFont="1" applyBorder="1" applyAlignment="1">
      <alignment horizontal="center" vertical="center"/>
    </xf>
    <xf numFmtId="4" fontId="26" fillId="0" borderId="10" xfId="0" applyNumberFormat="1" applyFont="1" applyBorder="1" applyAlignment="1">
      <alignment horizontal="center" vertical="center"/>
    </xf>
    <xf numFmtId="4" fontId="25" fillId="0" borderId="10" xfId="0" applyNumberFormat="1" applyFont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vertical="center" wrapText="1"/>
    </xf>
    <xf numFmtId="4" fontId="27" fillId="0" borderId="0" xfId="0" applyNumberFormat="1" applyFont="1" applyAlignment="1">
      <alignment horizontal="center" vertical="center"/>
    </xf>
    <xf numFmtId="4" fontId="25" fillId="0" borderId="0" xfId="0" applyNumberFormat="1" applyFont="1" applyAlignment="1">
      <alignment horizontal="center" vertical="center"/>
    </xf>
    <xf numFmtId="3" fontId="25" fillId="0" borderId="0" xfId="0" applyNumberFormat="1" applyFont="1" applyAlignment="1">
      <alignment horizontal="center" vertical="center"/>
    </xf>
    <xf numFmtId="4" fontId="27" fillId="0" borderId="10" xfId="0" applyNumberFormat="1" applyFont="1" applyBorder="1" applyAlignment="1">
      <alignment horizontal="center" vertical="center"/>
    </xf>
    <xf numFmtId="4" fontId="30" fillId="0" borderId="10" xfId="0" applyNumberFormat="1" applyFont="1" applyBorder="1" applyAlignment="1">
      <alignment horizontal="center" vertical="center"/>
    </xf>
    <xf numFmtId="0" fontId="25" fillId="0" borderId="0" xfId="42" applyFont="1" applyAlignment="1">
      <alignment horizontal="left" vertical="center" wrapText="1"/>
    </xf>
    <xf numFmtId="0" fontId="25" fillId="0" borderId="0" xfId="44" applyFont="1" applyAlignment="1">
      <alignment horizontal="right" vertical="center" wrapText="1"/>
    </xf>
    <xf numFmtId="0" fontId="29" fillId="0" borderId="11" xfId="0" applyFont="1" applyBorder="1" applyAlignment="1">
      <alignment horizontal="center" vertical="center"/>
    </xf>
    <xf numFmtId="0" fontId="30" fillId="0" borderId="12" xfId="0" applyFont="1" applyFill="1" applyBorder="1" applyAlignment="1">
      <alignment horizontal="center" vertical="center"/>
    </xf>
  </cellXfs>
  <cellStyles count="56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view="pageBreakPreview" zoomScaleNormal="100" zoomScaleSheetLayoutView="100" workbookViewId="0">
      <selection activeCell="J7" sqref="J7"/>
    </sheetView>
  </sheetViews>
  <sheetFormatPr defaultRowHeight="15.75" x14ac:dyDescent="0.25"/>
  <cols>
    <col min="1" max="1" width="6.85546875" style="1" customWidth="1"/>
    <col min="2" max="2" width="16.85546875" style="1" customWidth="1"/>
    <col min="3" max="3" width="39.7109375" style="1" customWidth="1"/>
    <col min="4" max="4" width="22.5703125" style="1" customWidth="1"/>
    <col min="5" max="5" width="10.140625" style="1" customWidth="1"/>
    <col min="6" max="6" width="13.85546875" style="1" customWidth="1"/>
    <col min="7" max="7" width="18" style="1" customWidth="1"/>
    <col min="8" max="9" width="19.42578125" style="1" customWidth="1"/>
    <col min="10" max="10" width="20.42578125" style="1" customWidth="1"/>
    <col min="11" max="11" width="21.85546875" style="1" customWidth="1"/>
    <col min="12" max="15" width="9.140625" style="17"/>
    <col min="16" max="16384" width="9.140625" style="1"/>
  </cols>
  <sheetData>
    <row r="1" spans="1:11" ht="79.5" customHeight="1" x14ac:dyDescent="0.25">
      <c r="J1" s="21" t="s">
        <v>31</v>
      </c>
      <c r="K1" s="21"/>
    </row>
    <row r="2" spans="1:11" ht="13.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1" customHeight="1" x14ac:dyDescent="0.25">
      <c r="A3" s="22" t="s">
        <v>19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ht="96" customHeight="1" x14ac:dyDescent="0.25">
      <c r="A4" s="3" t="s">
        <v>24</v>
      </c>
      <c r="B4" s="3" t="s">
        <v>25</v>
      </c>
      <c r="C4" s="3" t="s">
        <v>26</v>
      </c>
      <c r="D4" s="3" t="s">
        <v>27</v>
      </c>
      <c r="E4" s="4" t="s">
        <v>28</v>
      </c>
      <c r="F4" s="5" t="s">
        <v>29</v>
      </c>
      <c r="G4" s="6" t="s">
        <v>30</v>
      </c>
      <c r="H4" s="5" t="s">
        <v>33</v>
      </c>
      <c r="I4" s="5" t="s">
        <v>34</v>
      </c>
      <c r="J4" s="5" t="s">
        <v>40</v>
      </c>
      <c r="K4" s="5" t="s">
        <v>35</v>
      </c>
    </row>
    <row r="5" spans="1:11" ht="13.5" customHeight="1" x14ac:dyDescent="0.25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 t="s">
        <v>36</v>
      </c>
      <c r="J5" s="7">
        <v>10</v>
      </c>
      <c r="K5" s="7" t="s">
        <v>37</v>
      </c>
    </row>
    <row r="6" spans="1:11" ht="34.5" customHeight="1" x14ac:dyDescent="0.25">
      <c r="A6" s="8">
        <v>1</v>
      </c>
      <c r="B6" s="9" t="s">
        <v>20</v>
      </c>
      <c r="C6" s="9" t="s">
        <v>21</v>
      </c>
      <c r="D6" s="8" t="s">
        <v>22</v>
      </c>
      <c r="E6" s="8" t="s">
        <v>3</v>
      </c>
      <c r="F6" s="10">
        <v>6005.26</v>
      </c>
      <c r="G6" s="11">
        <v>1</v>
      </c>
      <c r="H6" s="12">
        <v>433.77</v>
      </c>
      <c r="I6" s="18">
        <f>ROUND(F6*G6,2)+H6</f>
        <v>6439.0300000000007</v>
      </c>
      <c r="J6" s="12">
        <v>109.06</v>
      </c>
      <c r="K6" s="19">
        <f>ROUND(F6*G6,2)+H6+J6</f>
        <v>6548.0900000000011</v>
      </c>
    </row>
    <row r="7" spans="1:11" ht="30.75" customHeight="1" x14ac:dyDescent="0.25">
      <c r="A7" s="8">
        <v>2</v>
      </c>
      <c r="B7" s="9" t="s">
        <v>1</v>
      </c>
      <c r="C7" s="9" t="s">
        <v>2</v>
      </c>
      <c r="D7" s="8" t="s">
        <v>22</v>
      </c>
      <c r="E7" s="8" t="s">
        <v>3</v>
      </c>
      <c r="F7" s="10">
        <v>6005.26</v>
      </c>
      <c r="G7" s="11">
        <v>1.05</v>
      </c>
      <c r="H7" s="12">
        <v>433.77</v>
      </c>
      <c r="I7" s="18">
        <f t="shared" ref="I7" si="0">ROUND(F7*G7,2)+H7</f>
        <v>6739.2900000000009</v>
      </c>
      <c r="J7" s="12">
        <v>109.06</v>
      </c>
      <c r="K7" s="19">
        <f t="shared" ref="K7:K8" si="1">ROUND(F7*G7,2)+H7+J7</f>
        <v>6848.3500000000013</v>
      </c>
    </row>
    <row r="8" spans="1:11" ht="30.75" customHeight="1" x14ac:dyDescent="0.25">
      <c r="A8" s="8">
        <v>3</v>
      </c>
      <c r="B8" s="9" t="s">
        <v>4</v>
      </c>
      <c r="C8" s="9" t="s">
        <v>5</v>
      </c>
      <c r="D8" s="8" t="s">
        <v>22</v>
      </c>
      <c r="E8" s="8" t="s">
        <v>3</v>
      </c>
      <c r="F8" s="10">
        <v>6005.26</v>
      </c>
      <c r="G8" s="11">
        <v>1.08</v>
      </c>
      <c r="H8" s="12">
        <v>433.77</v>
      </c>
      <c r="I8" s="18">
        <f>ROUND(F8*G8,2)+H8</f>
        <v>6919.4500000000007</v>
      </c>
      <c r="J8" s="12">
        <v>109.06</v>
      </c>
      <c r="K8" s="19">
        <f t="shared" si="1"/>
        <v>7028.5100000000011</v>
      </c>
    </row>
    <row r="9" spans="1:11" ht="30.75" customHeight="1" x14ac:dyDescent="0.25">
      <c r="A9" s="8">
        <v>4</v>
      </c>
      <c r="B9" s="9" t="s">
        <v>14</v>
      </c>
      <c r="C9" s="9" t="s">
        <v>15</v>
      </c>
      <c r="D9" s="8" t="s">
        <v>22</v>
      </c>
      <c r="E9" s="8" t="s">
        <v>16</v>
      </c>
      <c r="F9" s="10">
        <v>4576.37</v>
      </c>
      <c r="G9" s="11">
        <v>1</v>
      </c>
      <c r="H9" s="12"/>
      <c r="I9" s="18">
        <f>ROUND(F9*G9,2)</f>
        <v>4576.37</v>
      </c>
      <c r="J9" s="12"/>
      <c r="K9" s="19">
        <f>ROUND(F9*G9,2)</f>
        <v>4576.37</v>
      </c>
    </row>
    <row r="10" spans="1:11" ht="55.5" customHeight="1" x14ac:dyDescent="0.25">
      <c r="A10" s="8">
        <v>5</v>
      </c>
      <c r="B10" s="9" t="s">
        <v>17</v>
      </c>
      <c r="C10" s="9" t="s">
        <v>18</v>
      </c>
      <c r="D10" s="8" t="s">
        <v>23</v>
      </c>
      <c r="E10" s="8" t="s">
        <v>16</v>
      </c>
      <c r="F10" s="10">
        <v>4576.37</v>
      </c>
      <c r="G10" s="11">
        <v>1.24</v>
      </c>
      <c r="H10" s="12"/>
      <c r="I10" s="18">
        <f>ROUND(F10*G10,2)</f>
        <v>5674.7</v>
      </c>
      <c r="J10" s="12"/>
      <c r="K10" s="19">
        <f>ROUND(F10*G10,2)</f>
        <v>5674.7</v>
      </c>
    </row>
    <row r="11" spans="1:11" ht="27.75" customHeight="1" x14ac:dyDescent="0.25">
      <c r="A11" s="23" t="s">
        <v>0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</row>
    <row r="12" spans="1:11" ht="31.5" x14ac:dyDescent="0.25">
      <c r="A12" s="8">
        <v>1</v>
      </c>
      <c r="B12" s="9" t="s">
        <v>1</v>
      </c>
      <c r="C12" s="9" t="s">
        <v>2</v>
      </c>
      <c r="D12" s="8" t="s">
        <v>8</v>
      </c>
      <c r="E12" s="8" t="s">
        <v>3</v>
      </c>
      <c r="F12" s="10">
        <v>6005.26</v>
      </c>
      <c r="G12" s="11">
        <v>1.05</v>
      </c>
      <c r="H12" s="12"/>
      <c r="I12" s="18">
        <f t="shared" ref="I12:I16" si="2">ROUND(F12*G12,2)</f>
        <v>6305.52</v>
      </c>
      <c r="J12" s="12"/>
      <c r="K12" s="18">
        <f>ROUND((F12*G12),2)</f>
        <v>6305.52</v>
      </c>
    </row>
    <row r="13" spans="1:11" x14ac:dyDescent="0.25">
      <c r="A13" s="8">
        <v>2</v>
      </c>
      <c r="B13" s="9" t="s">
        <v>4</v>
      </c>
      <c r="C13" s="9" t="s">
        <v>5</v>
      </c>
      <c r="D13" s="8" t="s">
        <v>8</v>
      </c>
      <c r="E13" s="8" t="s">
        <v>3</v>
      </c>
      <c r="F13" s="10">
        <v>6005.26</v>
      </c>
      <c r="G13" s="11">
        <v>1.08</v>
      </c>
      <c r="H13" s="12"/>
      <c r="I13" s="18">
        <f t="shared" si="2"/>
        <v>6485.68</v>
      </c>
      <c r="J13" s="12"/>
      <c r="K13" s="18">
        <f>ROUND((F13*G13),2)</f>
        <v>6485.68</v>
      </c>
    </row>
    <row r="14" spans="1:11" x14ac:dyDescent="0.25">
      <c r="A14" s="8">
        <v>3</v>
      </c>
      <c r="B14" s="9" t="s">
        <v>6</v>
      </c>
      <c r="C14" s="9" t="s">
        <v>7</v>
      </c>
      <c r="D14" s="8" t="s">
        <v>8</v>
      </c>
      <c r="E14" s="8" t="s">
        <v>32</v>
      </c>
      <c r="F14" s="10">
        <v>6005.26</v>
      </c>
      <c r="G14" s="11">
        <v>3.01</v>
      </c>
      <c r="H14" s="12"/>
      <c r="I14" s="18">
        <f t="shared" si="2"/>
        <v>18075.830000000002</v>
      </c>
      <c r="J14" s="12"/>
      <c r="K14" s="18">
        <f>ROUND((F14*G14),2)</f>
        <v>18075.830000000002</v>
      </c>
    </row>
    <row r="15" spans="1:11" x14ac:dyDescent="0.25">
      <c r="A15" s="8">
        <v>4</v>
      </c>
      <c r="B15" s="9" t="s">
        <v>9</v>
      </c>
      <c r="C15" s="9" t="s">
        <v>10</v>
      </c>
      <c r="D15" s="8" t="s">
        <v>8</v>
      </c>
      <c r="E15" s="8" t="s">
        <v>11</v>
      </c>
      <c r="F15" s="10">
        <v>6005.26</v>
      </c>
      <c r="G15" s="11">
        <v>5.23</v>
      </c>
      <c r="H15" s="12"/>
      <c r="I15" s="18">
        <f t="shared" si="2"/>
        <v>31407.51</v>
      </c>
      <c r="J15" s="12"/>
      <c r="K15" s="18">
        <f>ROUND((F15*G15),2)</f>
        <v>31407.51</v>
      </c>
    </row>
    <row r="16" spans="1:11" x14ac:dyDescent="0.25">
      <c r="A16" s="13">
        <v>5</v>
      </c>
      <c r="B16" s="14" t="s">
        <v>12</v>
      </c>
      <c r="C16" s="14" t="s">
        <v>13</v>
      </c>
      <c r="D16" s="13" t="s">
        <v>8</v>
      </c>
      <c r="E16" s="13" t="s">
        <v>11</v>
      </c>
      <c r="F16" s="10">
        <v>6005.26</v>
      </c>
      <c r="G16" s="11">
        <v>5.73</v>
      </c>
      <c r="H16" s="12"/>
      <c r="I16" s="18">
        <f t="shared" si="2"/>
        <v>34410.14</v>
      </c>
      <c r="J16" s="12"/>
      <c r="K16" s="18">
        <f>ROUND((F16*G16),2)</f>
        <v>34410.14</v>
      </c>
    </row>
    <row r="17" spans="1:11" ht="11.25" customHeight="1" x14ac:dyDescent="0.25">
      <c r="H17" s="15"/>
      <c r="I17" s="15"/>
      <c r="J17" s="15"/>
      <c r="K17" s="16"/>
    </row>
    <row r="18" spans="1:11" ht="56.25" customHeight="1" x14ac:dyDescent="0.25">
      <c r="A18" s="20" t="s">
        <v>38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spans="1:11" ht="7.5" customHeight="1" x14ac:dyDescent="0.25"/>
    <row r="20" spans="1:11" ht="53.25" customHeight="1" x14ac:dyDescent="0.25">
      <c r="A20" s="20" t="s">
        <v>39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</sheetData>
  <mergeCells count="5">
    <mergeCell ref="A18:K18"/>
    <mergeCell ref="A20:K20"/>
    <mergeCell ref="J1:K1"/>
    <mergeCell ref="A3:K3"/>
    <mergeCell ref="A11:K11"/>
  </mergeCells>
  <printOptions horizontalCentered="1"/>
  <pageMargins left="0.11811023622047245" right="0.11811023622047245" top="0.74803149606299213" bottom="0.19685039370078741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Диализ</vt:lpstr>
      <vt:lpstr>Диализ!Область_печати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2021-04-21T03:35:14Z</cp:lastPrinted>
  <dcterms:created xsi:type="dcterms:W3CDTF">2015-12-21T11:23:33Z</dcterms:created>
  <dcterms:modified xsi:type="dcterms:W3CDTF">2023-03-17T11:21:08Z</dcterms:modified>
</cp:coreProperties>
</file>